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23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'25-26'!$11:$11</definedName>
    <definedName name="_xlnm.Print_Area" localSheetId="0">'25-26'!$A$1:$D$40</definedName>
  </definedNames>
  <calcPr calcId="162913" iterate="1"/>
</workbook>
</file>

<file path=xl/calcChain.xml><?xml version="1.0" encoding="utf-8"?>
<calcChain xmlns="http://schemas.openxmlformats.org/spreadsheetml/2006/main">
  <c r="C25" i="2" l="1"/>
  <c r="D27" i="2" l="1"/>
  <c r="D25" i="2"/>
  <c r="C27" i="2"/>
  <c r="C14" i="2" l="1"/>
  <c r="D14" i="2"/>
  <c r="D36" i="2" l="1"/>
  <c r="D35" i="2" s="1"/>
  <c r="D34" i="2" s="1"/>
  <c r="D32" i="2"/>
  <c r="D31" i="2" s="1"/>
  <c r="D30" i="2" s="1"/>
  <c r="D21" i="2"/>
  <c r="D19" i="2"/>
  <c r="D16" i="2"/>
  <c r="D13" i="2" s="1"/>
  <c r="C36" i="2"/>
  <c r="C35" i="2" s="1"/>
  <c r="C34" i="2" s="1"/>
  <c r="C32" i="2"/>
  <c r="C31" i="2" s="1"/>
  <c r="C30" i="2" s="1"/>
  <c r="C21" i="2"/>
  <c r="C19" i="2"/>
  <c r="C16" i="2"/>
  <c r="C13" i="2" s="1"/>
  <c r="D18" i="2" l="1"/>
  <c r="C18" i="2"/>
  <c r="C24" i="2"/>
  <c r="C23" i="2" s="1"/>
  <c r="D29" i="2"/>
  <c r="D24" i="2"/>
  <c r="D23" i="2" s="1"/>
  <c r="C29" i="2"/>
  <c r="C12" i="2" l="1"/>
  <c r="C38" i="2" s="1"/>
  <c r="D12" i="2"/>
  <c r="D38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<sst xmlns="http://schemas.openxmlformats.org/spreadsheetml/2006/main" count="65" uniqueCount="65">
  <si>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</si>
  <si>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</si>
  <si>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</si>
  <si>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</si>
  <si>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</si>
  <si>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</si>
  <si>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</si>
  <si>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</si>
  <si>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</si>
  <si>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</si>
  <si>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</si>
  <si>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</si>
  <si>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</si>
  <si>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</si>
  <si>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</si>
  <si>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</si>
  <si>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</si>
  <si>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</si>
  <si>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</si>
  <si>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</si>
  <si>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</si>
  <si>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</si>
  <si>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</si>
  <si>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</si>
  <si>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</si>
  <si>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</si>
  <si>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</si>
  <si>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</si>
  <si>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</si>
  <si>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</si>
  <si>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</si>
  <si>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</si>
  <si>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</si>
  <si>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</si>
  <si>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</si>
  <si>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</si>
  <si>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</si>
  <si>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</si>
  <si>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</si>
  <si>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</si>
  <si>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</si>
  <si>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</si>
  <si>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</si>
  <si>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</si>
  <si>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</si>
  <si>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</si>
  <si>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</si>
  <si>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</si>
  <si>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</si>
  <si>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</si>
  <si>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</si>
  <si>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</si>
  <si>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</si>
  <si>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</si>
  <si>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</si>
  <si>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</si>
  <si>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</si>
  <si>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</si>
  <si>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</si>
  <si>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</si>
  <si>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</si>
  <si>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2025 год</t>
  </si>
  <si>
    <t>Приложение 6</t>
  </si>
  <si>
    <t>финансирования дефицита бюджета города Новосибирска на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</si>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</sst>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zoomScale="90" zoomScaleNormal="90" workbookViewId="0">
      <selection activeCell="A40" sqref="A40:D40"/>
    </sheetView>
  </sheetViews>
  <sheetFormatPr defaultRowHeight="15.75" x14ac:dyDescent="0.25"/>
  <cols>
    <col min="1" max="1" width="28.375" customWidth="1"/>
    <col min="2" max="2" width="47.625" customWidth="1"/>
    <col min="3" max="3" width="16.375" bestFit="1" customWidth="1"/>
    <col min="4" max="4" width="16.625" customWidth="1"/>
  </cols>
  <sheetData>
    <row r="1" spans="1:4" ht="18.75" x14ac:dyDescent="0.3">
      <c r="B1" s="28"/>
      <c r="C1" s="28" t="s">
        <v>62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46</v>
      </c>
      <c r="D4" s="28"/>
    </row>
    <row r="5" spans="1:4" ht="19.5" customHeight="1" x14ac:dyDescent="0.3">
      <c r="A5" s="4"/>
      <c r="B5" s="4"/>
      <c r="C5" s="4"/>
    </row>
    <row r="6" spans="1:4" ht="18.75" x14ac:dyDescent="0.3">
      <c r="A6" s="31" t="s">
        <v>0</v>
      </c>
      <c r="B6" s="31"/>
      <c r="C6" s="31"/>
      <c r="D6" s="31"/>
    </row>
    <row r="7" spans="1:4" ht="21.75" customHeight="1" x14ac:dyDescent="0.25">
      <c r="A7" s="32" t="s">
        <v>63</v>
      </c>
      <c r="B7" s="32"/>
      <c r="C7" s="32"/>
      <c r="D7" s="32"/>
    </row>
    <row r="8" spans="1:4" x14ac:dyDescent="0.25">
      <c r="A8" s="1"/>
      <c r="B8" s="1"/>
      <c r="C8" s="1"/>
    </row>
    <row r="9" spans="1:4" ht="21" customHeight="1" x14ac:dyDescent="0.3">
      <c r="A9" s="34" t="s">
        <v>1</v>
      </c>
      <c r="B9" s="34" t="s">
        <v>2</v>
      </c>
      <c r="C9" s="37" t="s">
        <v>3</v>
      </c>
      <c r="D9" s="38"/>
    </row>
    <row r="10" spans="1:4" ht="22.5" customHeight="1" x14ac:dyDescent="0.25">
      <c r="A10" s="34"/>
      <c r="B10" s="34"/>
      <c r="C10" s="12" t="s">
        <v>61</v>
      </c>
      <c r="D10" s="12" t="s">
        <v>64</v>
      </c>
    </row>
    <row r="11" spans="1:4" ht="18.75" x14ac:dyDescent="0.25">
      <c r="A11" s="13">
        <v>1</v>
      </c>
      <c r="B11" s="13">
        <v>2</v>
      </c>
      <c r="C11" s="13">
        <v>3</v>
      </c>
      <c r="D11" s="14">
        <v>4</v>
      </c>
    </row>
    <row r="12" spans="1:4" ht="58.5" customHeight="1" x14ac:dyDescent="0.25">
      <c r="A12" s="15" t="s">
        <v>18</v>
      </c>
      <c r="B12" s="16" t="s">
        <v>4</v>
      </c>
      <c r="C12" s="17">
        <f>C13+C18+C23+C29</f>
        <v>1300000</v>
      </c>
      <c r="D12" s="17">
        <f>D13+D18+D23+D29</f>
        <v>800000</v>
      </c>
    </row>
    <row r="13" spans="1:4" ht="96" customHeight="1" x14ac:dyDescent="0.25">
      <c r="A13" s="15" t="s">
        <v>19</v>
      </c>
      <c r="B13" s="16" t="s">
        <v>5</v>
      </c>
      <c r="C13" s="17">
        <f>C14+C16</f>
        <v>-2300000</v>
      </c>
      <c r="D13" s="17">
        <f>D14+D16</f>
        <v>-2300000</v>
      </c>
    </row>
    <row r="14" spans="1:4" ht="78" customHeight="1" x14ac:dyDescent="0.25">
      <c r="A14" s="18" t="s">
        <v>20</v>
      </c>
      <c r="B14" s="5" t="s">
        <v>47</v>
      </c>
      <c r="C14" s="19">
        <f>C15</f>
        <v>0</v>
      </c>
      <c r="D14" s="19">
        <f>D15</f>
        <v>0</v>
      </c>
    </row>
    <row r="15" spans="1:4" ht="78" customHeight="1" x14ac:dyDescent="0.25">
      <c r="A15" s="20" t="s">
        <v>21</v>
      </c>
      <c r="B15" s="21" t="s">
        <v>48</v>
      </c>
      <c r="C15" s="22">
        <v>0</v>
      </c>
      <c r="D15" s="22">
        <v>0</v>
      </c>
    </row>
    <row r="16" spans="1:4" ht="77.25" customHeight="1" x14ac:dyDescent="0.25">
      <c r="A16" s="23" t="s">
        <v>22</v>
      </c>
      <c r="B16" s="5" t="s">
        <v>49</v>
      </c>
      <c r="C16" s="19">
        <f>C17</f>
        <v>-2300000</v>
      </c>
      <c r="D16" s="19">
        <f>D17</f>
        <v>-2300000</v>
      </c>
    </row>
    <row r="17" spans="1:4" ht="78" customHeight="1" x14ac:dyDescent="0.25">
      <c r="A17" s="24" t="s">
        <v>23</v>
      </c>
      <c r="B17" s="21" t="s">
        <v>50</v>
      </c>
      <c r="C17" s="22">
        <v>-2300000</v>
      </c>
      <c r="D17" s="22">
        <v>-2300000</v>
      </c>
    </row>
    <row r="18" spans="1:4" ht="38.25" customHeight="1" x14ac:dyDescent="0.25">
      <c r="A18" s="25" t="s">
        <v>24</v>
      </c>
      <c r="B18" s="16" t="s">
        <v>6</v>
      </c>
      <c r="C18" s="9">
        <f>C19+C21</f>
        <v>4743600</v>
      </c>
      <c r="D18" s="9">
        <f>D19+D21</f>
        <v>5128843</v>
      </c>
    </row>
    <row r="19" spans="1:4" ht="39.75" customHeight="1" x14ac:dyDescent="0.25">
      <c r="A19" s="23" t="s">
        <v>25</v>
      </c>
      <c r="B19" s="5" t="s">
        <v>51</v>
      </c>
      <c r="C19" s="10">
        <f>C20</f>
        <v>37525600</v>
      </c>
      <c r="D19" s="10">
        <f>D20</f>
        <v>37793600</v>
      </c>
    </row>
    <row r="20" spans="1:4" ht="57.75" customHeight="1" x14ac:dyDescent="0.25">
      <c r="A20" s="24" t="s">
        <v>26</v>
      </c>
      <c r="B20" s="21" t="s">
        <v>52</v>
      </c>
      <c r="C20" s="8">
        <v>37525600</v>
      </c>
      <c r="D20" s="8">
        <v>37793600</v>
      </c>
    </row>
    <row r="21" spans="1:4" ht="59.25" customHeight="1" x14ac:dyDescent="0.25">
      <c r="A21" s="23" t="s">
        <v>27</v>
      </c>
      <c r="B21" s="5" t="s">
        <v>53</v>
      </c>
      <c r="C21" s="10">
        <f>C22</f>
        <v>-32782000</v>
      </c>
      <c r="D21" s="10">
        <f>D22</f>
        <v>-32664757</v>
      </c>
    </row>
    <row r="22" spans="1:4" ht="59.25" customHeight="1" x14ac:dyDescent="0.25">
      <c r="A22" s="24" t="s">
        <v>28</v>
      </c>
      <c r="B22" s="21" t="s">
        <v>54</v>
      </c>
      <c r="C22" s="8">
        <v>-32782000</v>
      </c>
      <c r="D22" s="8">
        <v>-32664757</v>
      </c>
    </row>
    <row r="23" spans="1:4" ht="56.25" customHeight="1" x14ac:dyDescent="0.25">
      <c r="A23" s="25" t="s">
        <v>29</v>
      </c>
      <c r="B23" s="16" t="s">
        <v>17</v>
      </c>
      <c r="C23" s="9">
        <f>C24</f>
        <v>-1143600</v>
      </c>
      <c r="D23" s="9">
        <f>D24</f>
        <v>-2028843</v>
      </c>
    </row>
    <row r="24" spans="1:4" ht="58.5" customHeight="1" x14ac:dyDescent="0.25">
      <c r="A24" s="23" t="s">
        <v>30</v>
      </c>
      <c r="B24" s="5" t="s">
        <v>55</v>
      </c>
      <c r="C24" s="10">
        <f>C25+C27</f>
        <v>-1143600</v>
      </c>
      <c r="D24" s="10">
        <f>D25+D27</f>
        <v>-2028843</v>
      </c>
    </row>
    <row r="25" spans="1:4" ht="59.25" customHeight="1" x14ac:dyDescent="0.25">
      <c r="A25" s="6" t="s">
        <v>31</v>
      </c>
      <c r="B25" s="29" t="s">
        <v>56</v>
      </c>
      <c r="C25" s="10">
        <f>C26</f>
        <v>6645397.2999999998</v>
      </c>
      <c r="D25" s="10">
        <f>D26</f>
        <v>7097162.0999999996</v>
      </c>
    </row>
    <row r="26" spans="1:4" ht="78.75" customHeight="1" x14ac:dyDescent="0.25">
      <c r="A26" s="7" t="s">
        <v>32</v>
      </c>
      <c r="B26" s="30" t="s">
        <v>57</v>
      </c>
      <c r="C26" s="8">
        <v>6645397.2999999998</v>
      </c>
      <c r="D26" s="8">
        <v>7097162.0999999996</v>
      </c>
    </row>
    <row r="27" spans="1:4" ht="78.75" customHeight="1" x14ac:dyDescent="0.25">
      <c r="A27" s="23" t="s">
        <v>33</v>
      </c>
      <c r="B27" s="5" t="s">
        <v>58</v>
      </c>
      <c r="C27" s="10">
        <f>C28</f>
        <v>-7788997.2999999998</v>
      </c>
      <c r="D27" s="10">
        <f>D28</f>
        <v>-9126005.0999999996</v>
      </c>
    </row>
    <row r="28" spans="1:4" ht="77.25" customHeight="1" x14ac:dyDescent="0.25">
      <c r="A28" s="24" t="s">
        <v>34</v>
      </c>
      <c r="B28" s="21" t="s">
        <v>59</v>
      </c>
      <c r="C28" s="8">
        <v>-7788997.2999999998</v>
      </c>
      <c r="D28" s="8">
        <v>-9126005.0999999996</v>
      </c>
    </row>
    <row r="29" spans="1:4" ht="58.5" customHeight="1" x14ac:dyDescent="0.25">
      <c r="A29" s="25" t="s">
        <v>35</v>
      </c>
      <c r="B29" s="16" t="s">
        <v>7</v>
      </c>
      <c r="C29" s="9">
        <f>C30+C34</f>
        <v>0</v>
      </c>
      <c r="D29" s="9">
        <f>D30+D34</f>
        <v>0</v>
      </c>
    </row>
    <row r="30" spans="1:4" ht="21.75" customHeight="1" x14ac:dyDescent="0.25">
      <c r="A30" s="25" t="s">
        <v>36</v>
      </c>
      <c r="B30" s="16" t="s">
        <v>8</v>
      </c>
      <c r="C30" s="9">
        <f t="shared" ref="C30:D32" si="0">C31</f>
        <v>-123915764.59999999</v>
      </c>
      <c r="D30" s="9">
        <f t="shared" si="0"/>
        <v>-130056707</v>
      </c>
    </row>
    <row r="31" spans="1:4" ht="38.25" customHeight="1" x14ac:dyDescent="0.25">
      <c r="A31" s="23" t="s">
        <v>37</v>
      </c>
      <c r="B31" s="5" t="s">
        <v>9</v>
      </c>
      <c r="C31" s="10">
        <f t="shared" si="0"/>
        <v>-123915764.59999999</v>
      </c>
      <c r="D31" s="10">
        <f t="shared" si="0"/>
        <v>-130056707</v>
      </c>
    </row>
    <row r="32" spans="1:4" ht="37.5" x14ac:dyDescent="0.25">
      <c r="A32" s="24" t="s">
        <v>38</v>
      </c>
      <c r="B32" s="21" t="s">
        <v>10</v>
      </c>
      <c r="C32" s="26">
        <f t="shared" si="0"/>
        <v>-123915764.59999999</v>
      </c>
      <c r="D32" s="26">
        <f t="shared" si="0"/>
        <v>-130056707</v>
      </c>
    </row>
    <row r="33" spans="1:4" ht="40.5" customHeight="1" x14ac:dyDescent="0.25">
      <c r="A33" s="24" t="s">
        <v>39</v>
      </c>
      <c r="B33" s="21" t="s">
        <v>11</v>
      </c>
      <c r="C33" s="8">
        <v>-123915764.59999999</v>
      </c>
      <c r="D33" s="8">
        <v>-130056707</v>
      </c>
    </row>
    <row r="34" spans="1:4" ht="21" customHeight="1" x14ac:dyDescent="0.25">
      <c r="A34" s="25" t="s">
        <v>40</v>
      </c>
      <c r="B34" s="16" t="s">
        <v>12</v>
      </c>
      <c r="C34" s="9">
        <f t="shared" ref="C34:D36" si="1">C35</f>
        <v>123915764.59999999</v>
      </c>
      <c r="D34" s="9">
        <f t="shared" si="1"/>
        <v>130056707</v>
      </c>
    </row>
    <row r="35" spans="1:4" ht="37.5" x14ac:dyDescent="0.25">
      <c r="A35" s="23" t="s">
        <v>41</v>
      </c>
      <c r="B35" s="5" t="s">
        <v>13</v>
      </c>
      <c r="C35" s="10">
        <f t="shared" si="1"/>
        <v>123915764.59999999</v>
      </c>
      <c r="D35" s="10">
        <f t="shared" si="1"/>
        <v>130056707</v>
      </c>
    </row>
    <row r="36" spans="1:4" ht="37.5" x14ac:dyDescent="0.25">
      <c r="A36" s="24" t="s">
        <v>42</v>
      </c>
      <c r="B36" s="21" t="s">
        <v>14</v>
      </c>
      <c r="C36" s="26">
        <f t="shared" si="1"/>
        <v>123915764.59999999</v>
      </c>
      <c r="D36" s="26">
        <f t="shared" si="1"/>
        <v>130056707</v>
      </c>
    </row>
    <row r="37" spans="1:4" ht="39.75" customHeight="1" x14ac:dyDescent="0.25">
      <c r="A37" s="24" t="s">
        <v>43</v>
      </c>
      <c r="B37" s="21" t="s">
        <v>15</v>
      </c>
      <c r="C37" s="8">
        <v>123915764.59999999</v>
      </c>
      <c r="D37" s="8">
        <v>130056707</v>
      </c>
    </row>
    <row r="38" spans="1:4" ht="18.75" x14ac:dyDescent="0.25">
      <c r="A38" s="35" t="s">
        <v>16</v>
      </c>
      <c r="B38" s="36"/>
      <c r="C38" s="27">
        <f>C12</f>
        <v>1300000</v>
      </c>
      <c r="D38" s="27">
        <f>D12</f>
        <v>800000</v>
      </c>
    </row>
    <row r="39" spans="1:4" ht="18.75" x14ac:dyDescent="0.25">
      <c r="A39" s="2"/>
      <c r="B39" s="3"/>
      <c r="C39" s="3"/>
    </row>
    <row r="40" spans="1:4" ht="18.75" x14ac:dyDescent="0.25">
      <c r="A40" s="33" t="s">
        <v>60</v>
      </c>
      <c r="B40" s="33"/>
      <c r="C40" s="33"/>
      <c r="D40" s="33"/>
    </row>
  </sheetData>
  <mergeCells count="7">
    <mergeCell ref="A6:D6"/>
    <mergeCell ref="A7:D7"/>
    <mergeCell ref="A40:D40"/>
    <mergeCell ref="A9:A10"/>
    <mergeCell ref="B9:B10"/>
    <mergeCell ref="A38:B38"/>
    <mergeCell ref="C9:D9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6KDV5W64NSFS-385-22952</_dlc_DocId>
    <_dlc_DocIdUrl xmlns="746016b1-ecc9-410e-95eb-a13f7eb3881b">
      <Url>http://port.admnsk.ru/sites/main/sovet/_layouts/DocIdRedir.aspx?ID=6KDV5W64NSFS-385-22952</Url>
      <Description>6KDV5W64NSFS-385-22952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832FE9-72CA-488E-8B1D-F88E0D4494D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16C8EC4F-4BFB-47B2-89EC-6F27E4DB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0C9890-028F-4E65-8AD1-E1EE79E3393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1CA568F-9941-43FD-A001-BA8C6EB41D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2023-11-30T03:51:37Z</cp:lastPrinted>
  <dcterms:created xsi:type="dcterms:W3CDTF">2015-10-23T08:30:23Z</dcterms:created>
  <dcterms:modified xsi:type="dcterms:W3CDTF">2023-11-30T03:51:38Z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6f51766c-529d-44aa-829d-ab8825238fff</vt:lpwstr>
  </property>
</Properties>
</file>